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Crucial X6/Proyecto de grado/TESIS/"/>
    </mc:Choice>
  </mc:AlternateContent>
  <xr:revisionPtr revIDLastSave="0" documentId="13_ncr:1_{CD463AD1-21D1-0E4B-8599-5EC191319381}" xr6:coauthVersionLast="47" xr6:coauthVersionMax="47" xr10:uidLastSave="{00000000-0000-0000-0000-000000000000}"/>
  <bookViews>
    <workbookView xWindow="0" yWindow="780" windowWidth="34200" windowHeight="19860" activeTab="2" xr2:uid="{A4125DDF-B5CB-874D-8935-B1F794D62E2D}"/>
  </bookViews>
  <sheets>
    <sheet name="Matriz de Leopold" sheetId="2" r:id="rId1"/>
    <sheet name="Calificaciones " sheetId="3" r:id="rId2"/>
    <sheet name="Interpretación de resultado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14" i="4"/>
  <c r="F14" i="4"/>
  <c r="F8" i="4"/>
  <c r="AF30" i="2"/>
  <c r="J28" i="2"/>
  <c r="AB28" i="2"/>
  <c r="D30" i="2"/>
  <c r="AE10" i="2"/>
  <c r="AE26" i="2"/>
  <c r="AE24" i="2"/>
  <c r="AE22" i="2"/>
  <c r="AE20" i="2"/>
  <c r="AE18" i="2"/>
  <c r="AE16" i="2"/>
  <c r="AE14" i="2"/>
  <c r="AE12" i="2"/>
  <c r="AD20" i="2"/>
  <c r="AD16" i="2"/>
  <c r="AD14" i="2"/>
  <c r="AD12" i="2"/>
  <c r="AD10" i="2"/>
  <c r="AD18" i="2"/>
  <c r="AD22" i="2"/>
  <c r="AD24" i="2"/>
  <c r="AD26" i="2"/>
  <c r="F30" i="2"/>
  <c r="H30" i="2"/>
  <c r="J30" i="2"/>
  <c r="L30" i="2"/>
  <c r="N30" i="2"/>
  <c r="P30" i="2"/>
  <c r="R30" i="2"/>
  <c r="T30" i="2"/>
  <c r="V30" i="2"/>
  <c r="X30" i="2"/>
  <c r="Z30" i="2"/>
  <c r="AB30" i="2"/>
  <c r="D29" i="2"/>
  <c r="D28" i="2"/>
  <c r="AF26" i="2"/>
  <c r="AF10" i="2"/>
  <c r="AF12" i="2"/>
  <c r="AF28" i="2" s="1"/>
  <c r="AF14" i="2"/>
  <c r="AF16" i="2"/>
  <c r="AF18" i="2"/>
  <c r="AF20" i="2"/>
  <c r="AF22" i="2"/>
  <c r="AF24" i="2"/>
  <c r="X29" i="2"/>
  <c r="V29" i="2"/>
  <c r="X28" i="2"/>
  <c r="V28" i="2"/>
  <c r="T29" i="2"/>
  <c r="R29" i="2"/>
  <c r="T28" i="2"/>
  <c r="R28" i="2"/>
  <c r="F28" i="2"/>
  <c r="H28" i="2"/>
  <c r="L28" i="2"/>
  <c r="N28" i="2"/>
  <c r="P28" i="2"/>
  <c r="Z28" i="2"/>
  <c r="F29" i="2"/>
  <c r="H29" i="2"/>
  <c r="J29" i="2"/>
  <c r="L29" i="2"/>
  <c r="N29" i="2"/>
  <c r="P29" i="2"/>
  <c r="Z29" i="2"/>
  <c r="AB29" i="2"/>
  <c r="AD29" i="2" s="1"/>
  <c r="AD28" i="2" l="1"/>
  <c r="AE28" i="2"/>
  <c r="AD30" i="2"/>
</calcChain>
</file>

<file path=xl/sharedStrings.xml><?xml version="1.0" encoding="utf-8"?>
<sst xmlns="http://schemas.openxmlformats.org/spreadsheetml/2006/main" count="53" uniqueCount="47">
  <si>
    <t>Afectaciones</t>
  </si>
  <si>
    <t>+</t>
  </si>
  <si>
    <t>-</t>
  </si>
  <si>
    <t>Alteración de la cobertura vegetal del suelo</t>
  </si>
  <si>
    <t>Pavimentación</t>
  </si>
  <si>
    <t>Ruidos y vibraciones</t>
  </si>
  <si>
    <t>Caminos y senderos</t>
  </si>
  <si>
    <t>Barreras y cercas</t>
  </si>
  <si>
    <t>Alimentos</t>
  </si>
  <si>
    <t xml:space="preserve">Calidad del agua </t>
  </si>
  <si>
    <t xml:space="preserve">Pastos </t>
  </si>
  <si>
    <t xml:space="preserve">Comercial </t>
  </si>
  <si>
    <t>Calidad del espacio abierto</t>
  </si>
  <si>
    <t xml:space="preserve">Empleo </t>
  </si>
  <si>
    <t>Salud y seguridad</t>
  </si>
  <si>
    <t>Forma del terreno</t>
  </si>
  <si>
    <t>Controles biológicos</t>
  </si>
  <si>
    <t>Canalización</t>
  </si>
  <si>
    <t>Paisajismo</t>
  </si>
  <si>
    <t>Reciclaje de residuos</t>
  </si>
  <si>
    <t>Automóviles</t>
  </si>
  <si>
    <t>Tanques sépticos</t>
  </si>
  <si>
    <t>Diseño del paisaje</t>
  </si>
  <si>
    <t>Factores ambientales</t>
  </si>
  <si>
    <t>Tierra</t>
  </si>
  <si>
    <t>Agua</t>
  </si>
  <si>
    <t>Flora</t>
  </si>
  <si>
    <t>Uso de la tierra</t>
  </si>
  <si>
    <t>Interés estético humano</t>
  </si>
  <si>
    <t>Aspectos culturales</t>
  </si>
  <si>
    <t>RESTAURANTE MI RANCHITO MX</t>
  </si>
  <si>
    <t>Micloflora</t>
  </si>
  <si>
    <t>Excavación de superficies</t>
  </si>
  <si>
    <t>Impacto del agregado</t>
  </si>
  <si>
    <t>Calificación negativa</t>
  </si>
  <si>
    <t>Irrelevante</t>
  </si>
  <si>
    <t>Moderados</t>
  </si>
  <si>
    <t>Severos</t>
  </si>
  <si>
    <t>Críticos</t>
  </si>
  <si>
    <t>Calificación positiva</t>
  </si>
  <si>
    <t>Poco importante</t>
  </si>
  <si>
    <t>Importante</t>
  </si>
  <si>
    <t>Muy importante</t>
  </si>
  <si>
    <t>&gt;-75</t>
  </si>
  <si>
    <t>&gt;50</t>
  </si>
  <si>
    <t>Miclofora</t>
  </si>
  <si>
    <t>Uso del suelo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</si>
</sst>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9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DB2FF"/>
        <bgColor indexed="64"/>
      </patternFill>
    </fill>
    <fill>
      <patternFill patternType="solid">
        <fgColor rgb="FFF3EDC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1" fillId="0" borderId="0" xfId="1"/>
    <xf numFmtId="0" fontId="2" fillId="0" borderId="5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4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6" xfId="1" applyFont="1" applyBorder="1"/>
    <xf numFmtId="0" fontId="1" fillId="0" borderId="6" xfId="1" applyBorder="1"/>
    <xf numFmtId="0" fontId="2" fillId="12" borderId="5" xfId="1" applyFont="1" applyFill="1" applyBorder="1"/>
    <xf numFmtId="0" fontId="2" fillId="2" borderId="5" xfId="1" applyFont="1" applyFill="1" applyBorder="1"/>
    <xf numFmtId="0" fontId="2" fillId="6" borderId="5" xfId="1" applyFont="1" applyFill="1" applyBorder="1"/>
    <xf numFmtId="0" fontId="2" fillId="6" borderId="6" xfId="1" applyFont="1" applyFill="1" applyBorder="1"/>
    <xf numFmtId="0" fontId="2" fillId="13" borderId="0" xfId="1" applyFont="1" applyFill="1"/>
    <xf numFmtId="0" fontId="2" fillId="0" borderId="0" xfId="1" applyFont="1" applyAlignment="1">
      <alignment vertical="center" wrapText="1"/>
    </xf>
    <xf numFmtId="0" fontId="2" fillId="14" borderId="4" xfId="1" applyFont="1" applyFill="1" applyBorder="1"/>
    <xf numFmtId="0" fontId="2" fillId="14" borderId="1" xfId="1" applyFont="1" applyFill="1" applyBorder="1"/>
    <xf numFmtId="0" fontId="2" fillId="15" borderId="1" xfId="1" applyFont="1" applyFill="1" applyBorder="1"/>
    <xf numFmtId="0" fontId="2" fillId="15" borderId="4" xfId="1" applyFont="1" applyFill="1" applyBorder="1"/>
    <xf numFmtId="0" fontId="5" fillId="0" borderId="0" xfId="0" applyFont="1"/>
    <xf numFmtId="0" fontId="5" fillId="0" borderId="5" xfId="0" applyFont="1" applyBorder="1"/>
    <xf numFmtId="0" fontId="0" fillId="0" borderId="5" xfId="0" applyBorder="1"/>
    <xf numFmtId="0" fontId="3" fillId="11" borderId="4" xfId="1" applyFont="1" applyFill="1" applyBorder="1" applyAlignment="1">
      <alignment horizontal="center" vertical="center" wrapText="1"/>
    </xf>
    <xf numFmtId="0" fontId="3" fillId="11" borderId="6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7" borderId="4" xfId="1" applyFont="1" applyFill="1" applyBorder="1" applyAlignment="1">
      <alignment horizontal="center" vertical="center" wrapText="1"/>
    </xf>
    <xf numFmtId="0" fontId="3" fillId="7" borderId="6" xfId="1" applyFont="1" applyFill="1" applyBorder="1" applyAlignment="1">
      <alignment horizontal="center" vertical="center" wrapText="1"/>
    </xf>
    <xf numFmtId="0" fontId="3" fillId="9" borderId="5" xfId="1" applyFont="1" applyFill="1" applyBorder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 wrapText="1"/>
    </xf>
    <xf numFmtId="0" fontId="3" fillId="9" borderId="6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wrapText="1"/>
    </xf>
    <xf numFmtId="0" fontId="4" fillId="11" borderId="2" xfId="1" applyFont="1" applyFill="1" applyBorder="1" applyAlignment="1">
      <alignment horizontal="center" wrapText="1"/>
    </xf>
    <xf numFmtId="0" fontId="2" fillId="11" borderId="1" xfId="1" applyFont="1" applyFill="1" applyBorder="1" applyAlignment="1">
      <alignment horizontal="center" wrapText="1"/>
    </xf>
    <xf numFmtId="0" fontId="2" fillId="11" borderId="2" xfId="1" applyFont="1" applyFill="1" applyBorder="1" applyAlignment="1">
      <alignment horizontal="center" wrapText="1"/>
    </xf>
    <xf numFmtId="0" fontId="2" fillId="8" borderId="1" xfId="1" applyFont="1" applyFill="1" applyBorder="1" applyAlignment="1">
      <alignment horizontal="center"/>
    </xf>
    <xf numFmtId="0" fontId="2" fillId="8" borderId="3" xfId="1" applyFont="1" applyFill="1" applyBorder="1" applyAlignment="1">
      <alignment horizontal="center"/>
    </xf>
    <xf numFmtId="0" fontId="2" fillId="8" borderId="2" xfId="1" applyFont="1" applyFill="1" applyBorder="1" applyAlignment="1">
      <alignment horizontal="center"/>
    </xf>
    <xf numFmtId="0" fontId="2" fillId="10" borderId="5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6" borderId="5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5" xfId="0" applyFont="1" applyBorder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/>
    <xf numFmtId="0" fontId="7" fillId="0" borderId="5" xfId="0" applyFont="1" applyBorder="1"/>
  </cellXfs>
  <cellStyles count="2">
    <cellStyle name="Normal" xfId="0" builtinId="0"/>
    <cellStyle name="Normal 2" xfId="1" xr:uid="{61F65E63-E24F-5748-8814-7E8BCFB60385}"/>
  </cellStyles>
  <dxfs count="0"/>
  <tableStyles count="0" defaultTableStyle="TableStyleMedium2" defaultPivotStyle="PivotStyleLight16"/>
  <colors>
    <mruColors>
      <color rgb="FFF3EDC4"/>
      <color rgb="FFCDB2FF"/>
      <color rgb="FFDA88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25400</xdr:rowOff>
    </xdr:from>
    <xdr:to>
      <xdr:col>15</xdr:col>
      <xdr:colOff>50800</xdr:colOff>
      <xdr:row>23</xdr:row>
      <xdr:rowOff>159247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098857-6D18-5D4A-8E50-60F319C7B2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3" t="37631" r="9537" b="13724"/>
        <a:stretch/>
      </xdr:blipFill>
      <xdr:spPr>
        <a:xfrm>
          <a:off x="825500" y="635000"/>
          <a:ext cx="11607800" cy="4197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EE76-D8F6-7844-A39D-B096B2B1A7C2}">
  <sheetPr>
    <pageSetUpPr fitToPage="1"/>
  </sheetPr>
  <dimension ref="B8:AF31"/>
  <sheetViews>
    <sheetView showGridLines="0" zoomScale="75" zoomScaleNormal="110" workbookViewId="0">
      <selection activeCell="J42" sqref="J42"/>
    </sheetView>
  </sheetViews>
  <sheetFormatPr baseColWidth="10" defaultColWidth="11.5" defaultRowHeight="15" x14ac:dyDescent="0.2"/>
  <cols>
    <col min="1" max="1" width="11.5" style="4"/>
    <col min="2" max="2" width="30.6640625" style="4" customWidth="1"/>
    <col min="3" max="3" width="29.6640625" style="4" customWidth="1"/>
    <col min="4" max="29" width="8.5" style="4" customWidth="1"/>
    <col min="30" max="31" width="11.5" style="4"/>
    <col min="32" max="32" width="17.6640625" style="4" customWidth="1"/>
    <col min="33" max="16384" width="11.5" style="4"/>
  </cols>
  <sheetData>
    <row r="8" spans="2:32" ht="27" x14ac:dyDescent="0.35">
      <c r="C8" s="1"/>
      <c r="D8" s="42" t="s">
        <v>30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4"/>
      <c r="AD8" s="40" t="s">
        <v>0</v>
      </c>
      <c r="AE8" s="41"/>
      <c r="AF8" s="36" t="s">
        <v>33</v>
      </c>
    </row>
    <row r="9" spans="2:32" ht="54.75" customHeight="1" x14ac:dyDescent="0.35">
      <c r="B9" s="45" t="s">
        <v>23</v>
      </c>
      <c r="C9" s="45"/>
      <c r="D9" s="38" t="s">
        <v>16</v>
      </c>
      <c r="E9" s="39"/>
      <c r="F9" s="38" t="s">
        <v>3</v>
      </c>
      <c r="G9" s="39"/>
      <c r="H9" s="38" t="s">
        <v>17</v>
      </c>
      <c r="I9" s="39"/>
      <c r="J9" s="38" t="s">
        <v>4</v>
      </c>
      <c r="K9" s="39"/>
      <c r="L9" s="38" t="s">
        <v>5</v>
      </c>
      <c r="M9" s="39"/>
      <c r="N9" s="38" t="s">
        <v>6</v>
      </c>
      <c r="O9" s="39"/>
      <c r="P9" s="38" t="s">
        <v>7</v>
      </c>
      <c r="Q9" s="39"/>
      <c r="R9" s="38" t="s">
        <v>32</v>
      </c>
      <c r="S9" s="39"/>
      <c r="T9" s="38" t="s">
        <v>8</v>
      </c>
      <c r="U9" s="39"/>
      <c r="V9" s="38" t="s">
        <v>18</v>
      </c>
      <c r="W9" s="39"/>
      <c r="X9" s="38" t="s">
        <v>19</v>
      </c>
      <c r="Y9" s="39"/>
      <c r="Z9" s="38" t="s">
        <v>20</v>
      </c>
      <c r="AA9" s="39"/>
      <c r="AB9" s="38" t="s">
        <v>21</v>
      </c>
      <c r="AC9" s="39"/>
      <c r="AD9" s="14" t="s">
        <v>1</v>
      </c>
      <c r="AE9" s="13" t="s">
        <v>2</v>
      </c>
      <c r="AF9" s="37"/>
    </row>
    <row r="10" spans="2:32" ht="27" x14ac:dyDescent="0.35">
      <c r="B10" s="55" t="s">
        <v>24</v>
      </c>
      <c r="C10" s="49" t="s">
        <v>15</v>
      </c>
      <c r="D10" s="6">
        <v>1</v>
      </c>
      <c r="E10" s="7"/>
      <c r="F10" s="6">
        <v>-3</v>
      </c>
      <c r="G10" s="7"/>
      <c r="H10" s="6">
        <v>6</v>
      </c>
      <c r="I10" s="7"/>
      <c r="J10" s="6">
        <v>-6</v>
      </c>
      <c r="K10" s="7"/>
      <c r="L10" s="6">
        <v>-2</v>
      </c>
      <c r="M10" s="7"/>
      <c r="N10" s="6">
        <v>-2</v>
      </c>
      <c r="O10" s="7"/>
      <c r="P10" s="6">
        <v>-8</v>
      </c>
      <c r="Q10" s="7"/>
      <c r="R10" s="6">
        <v>-9</v>
      </c>
      <c r="S10" s="7"/>
      <c r="T10" s="6">
        <v>-2</v>
      </c>
      <c r="U10" s="7"/>
      <c r="V10" s="6">
        <v>5</v>
      </c>
      <c r="W10" s="7"/>
      <c r="X10" s="6">
        <v>1</v>
      </c>
      <c r="Y10" s="7"/>
      <c r="Z10" s="6">
        <v>-3</v>
      </c>
      <c r="AA10" s="7"/>
      <c r="AB10" s="6">
        <v>-4</v>
      </c>
      <c r="AC10" s="7"/>
      <c r="AD10" s="8">
        <f>COUNTIF(D10:AC10,"&gt;0")</f>
        <v>4</v>
      </c>
      <c r="AE10" s="5">
        <f>COUNTIF(D10:AB10,"&lt;0")</f>
        <v>9</v>
      </c>
      <c r="AF10" s="8">
        <f>D10*E11+F10*G11+H10*I11+J10*K11+L10*M11+N10*O11+P10*Q11+R10*S11+T10*U11+V10*W11+X10*Y11+Z10*AA11+AB10*AC11</f>
        <v>-74</v>
      </c>
    </row>
    <row r="11" spans="2:32" ht="27" x14ac:dyDescent="0.35">
      <c r="B11" s="55"/>
      <c r="C11" s="50"/>
      <c r="D11" s="9"/>
      <c r="E11" s="10">
        <v>1</v>
      </c>
      <c r="F11" s="9"/>
      <c r="G11" s="10">
        <v>3</v>
      </c>
      <c r="H11" s="9"/>
      <c r="I11" s="10">
        <v>3</v>
      </c>
      <c r="J11" s="9"/>
      <c r="K11" s="10">
        <v>3</v>
      </c>
      <c r="L11" s="9"/>
      <c r="M11" s="10">
        <v>2</v>
      </c>
      <c r="N11" s="9"/>
      <c r="O11" s="10">
        <v>3</v>
      </c>
      <c r="P11" s="9"/>
      <c r="Q11" s="10">
        <v>3</v>
      </c>
      <c r="R11" s="9"/>
      <c r="S11" s="10">
        <v>2</v>
      </c>
      <c r="T11" s="9"/>
      <c r="U11" s="10">
        <v>3</v>
      </c>
      <c r="V11" s="9"/>
      <c r="W11" s="10">
        <v>2</v>
      </c>
      <c r="X11" s="9"/>
      <c r="Y11" s="10">
        <v>3</v>
      </c>
      <c r="Z11" s="9"/>
      <c r="AA11" s="10">
        <v>3</v>
      </c>
      <c r="AB11" s="9"/>
      <c r="AC11" s="10">
        <v>3</v>
      </c>
      <c r="AD11" s="8"/>
      <c r="AE11" s="5"/>
      <c r="AF11" s="8"/>
    </row>
    <row r="12" spans="2:32" ht="27" x14ac:dyDescent="0.35">
      <c r="B12" s="56" t="s">
        <v>25</v>
      </c>
      <c r="C12" s="51" t="s">
        <v>9</v>
      </c>
      <c r="D12" s="6">
        <v>-4</v>
      </c>
      <c r="E12" s="7"/>
      <c r="F12" s="6">
        <v>-3</v>
      </c>
      <c r="G12" s="7"/>
      <c r="H12" s="6">
        <v>8</v>
      </c>
      <c r="I12" s="7"/>
      <c r="J12" s="6">
        <v>-2</v>
      </c>
      <c r="K12" s="7"/>
      <c r="L12" s="6">
        <v>-1</v>
      </c>
      <c r="M12" s="7"/>
      <c r="N12" s="6">
        <v>-1</v>
      </c>
      <c r="O12" s="7"/>
      <c r="P12" s="6">
        <v>-1</v>
      </c>
      <c r="Q12" s="7"/>
      <c r="R12" s="6">
        <v>-5</v>
      </c>
      <c r="S12" s="7"/>
      <c r="T12" s="6">
        <v>-4</v>
      </c>
      <c r="U12" s="7"/>
      <c r="V12" s="6">
        <v>1</v>
      </c>
      <c r="W12" s="7"/>
      <c r="X12" s="6">
        <v>-1</v>
      </c>
      <c r="Y12" s="7"/>
      <c r="Z12" s="6">
        <v>-1</v>
      </c>
      <c r="AA12" s="7"/>
      <c r="AB12" s="6">
        <v>-2</v>
      </c>
      <c r="AC12" s="7"/>
      <c r="AD12" s="8">
        <f>COUNTIF(D12:AC12,"&gt;0")</f>
        <v>2</v>
      </c>
      <c r="AE12" s="5">
        <f>COUNTIF(D12:AC12,"&lt;0")</f>
        <v>11</v>
      </c>
      <c r="AF12" s="8">
        <f t="shared" ref="AF12:AF24" si="0">D12*E13+F12*G13+H12*I13+J12*K13+L12*M13+N12*O13+P12*Q13+R12*S13+T12*U13+V12*W13+X12*Y13+Z12*AA13+AB12*AC13</f>
        <v>-36</v>
      </c>
    </row>
    <row r="13" spans="2:32" ht="27" x14ac:dyDescent="0.35">
      <c r="B13" s="56"/>
      <c r="C13" s="52"/>
      <c r="D13" s="9"/>
      <c r="E13" s="10">
        <v>2</v>
      </c>
      <c r="F13" s="9"/>
      <c r="G13" s="10">
        <v>4</v>
      </c>
      <c r="H13" s="9"/>
      <c r="I13" s="10">
        <v>3</v>
      </c>
      <c r="J13" s="9"/>
      <c r="K13" s="10">
        <v>3</v>
      </c>
      <c r="L13" s="9"/>
      <c r="M13" s="10">
        <v>2</v>
      </c>
      <c r="N13" s="9"/>
      <c r="O13" s="10">
        <v>2</v>
      </c>
      <c r="P13" s="9"/>
      <c r="Q13" s="10">
        <v>2</v>
      </c>
      <c r="R13" s="9"/>
      <c r="S13" s="10">
        <v>2</v>
      </c>
      <c r="T13" s="9"/>
      <c r="U13" s="10">
        <v>3</v>
      </c>
      <c r="V13" s="9"/>
      <c r="W13" s="10">
        <v>2</v>
      </c>
      <c r="X13" s="9"/>
      <c r="Y13" s="10">
        <v>2</v>
      </c>
      <c r="Z13" s="9"/>
      <c r="AA13" s="10">
        <v>2</v>
      </c>
      <c r="AB13" s="9"/>
      <c r="AC13" s="10">
        <v>2</v>
      </c>
      <c r="AD13" s="8"/>
      <c r="AE13" s="5"/>
      <c r="AF13" s="8"/>
    </row>
    <row r="14" spans="2:32" ht="27" x14ac:dyDescent="0.35">
      <c r="B14" s="46" t="s">
        <v>26</v>
      </c>
      <c r="C14" s="53" t="s">
        <v>10</v>
      </c>
      <c r="D14" s="6">
        <v>-2</v>
      </c>
      <c r="E14" s="7"/>
      <c r="F14" s="6">
        <v>-9</v>
      </c>
      <c r="G14" s="7"/>
      <c r="H14" s="6">
        <v>-4</v>
      </c>
      <c r="I14" s="7"/>
      <c r="J14" s="6">
        <v>-9</v>
      </c>
      <c r="K14" s="7"/>
      <c r="L14" s="6">
        <v>-1</v>
      </c>
      <c r="M14" s="7"/>
      <c r="N14" s="6">
        <v>-3</v>
      </c>
      <c r="O14" s="7"/>
      <c r="P14" s="6">
        <v>-6</v>
      </c>
      <c r="Q14" s="7"/>
      <c r="R14" s="6">
        <v>-9</v>
      </c>
      <c r="S14" s="7"/>
      <c r="T14" s="6">
        <v>-2</v>
      </c>
      <c r="U14" s="7"/>
      <c r="V14" s="6">
        <v>3</v>
      </c>
      <c r="W14" s="7"/>
      <c r="X14" s="6">
        <v>-1</v>
      </c>
      <c r="Y14" s="7"/>
      <c r="Z14" s="6">
        <v>-4</v>
      </c>
      <c r="AA14" s="7"/>
      <c r="AB14" s="6">
        <v>-3</v>
      </c>
      <c r="AC14" s="7"/>
      <c r="AD14" s="8">
        <f>COUNTIF(D14:AC14,"&gt;0")</f>
        <v>1</v>
      </c>
      <c r="AE14" s="5">
        <f>COUNTIF(D14:AC14,"&lt;0")</f>
        <v>12</v>
      </c>
      <c r="AF14" s="8">
        <f t="shared" si="0"/>
        <v>-121</v>
      </c>
    </row>
    <row r="15" spans="2:32" ht="27" x14ac:dyDescent="0.35">
      <c r="B15" s="46"/>
      <c r="C15" s="54"/>
      <c r="D15" s="9"/>
      <c r="E15" s="10">
        <v>2</v>
      </c>
      <c r="F15" s="9"/>
      <c r="G15" s="10">
        <v>2</v>
      </c>
      <c r="H15" s="9"/>
      <c r="I15" s="10">
        <v>2</v>
      </c>
      <c r="J15" s="9"/>
      <c r="K15" s="10">
        <v>3</v>
      </c>
      <c r="L15" s="9"/>
      <c r="M15" s="10">
        <v>2</v>
      </c>
      <c r="N15" s="9"/>
      <c r="O15" s="10">
        <v>2</v>
      </c>
      <c r="P15" s="9"/>
      <c r="Q15" s="10">
        <v>2</v>
      </c>
      <c r="R15" s="9"/>
      <c r="S15" s="10">
        <v>3</v>
      </c>
      <c r="T15" s="9"/>
      <c r="U15" s="10">
        <v>2</v>
      </c>
      <c r="V15" s="9"/>
      <c r="W15" s="10">
        <v>2</v>
      </c>
      <c r="X15" s="9"/>
      <c r="Y15" s="10">
        <v>2</v>
      </c>
      <c r="Z15" s="9"/>
      <c r="AA15" s="10">
        <v>2</v>
      </c>
      <c r="AB15" s="9"/>
      <c r="AC15" s="10">
        <v>3</v>
      </c>
      <c r="AD15" s="8"/>
      <c r="AE15" s="5"/>
      <c r="AF15" s="8"/>
    </row>
    <row r="16" spans="2:32" ht="27" x14ac:dyDescent="0.35">
      <c r="B16" s="46"/>
      <c r="C16" s="53" t="s">
        <v>31</v>
      </c>
      <c r="D16" s="6">
        <v>1</v>
      </c>
      <c r="E16" s="7"/>
      <c r="F16" s="6">
        <v>-7</v>
      </c>
      <c r="G16" s="7"/>
      <c r="H16" s="6">
        <v>-3</v>
      </c>
      <c r="I16" s="7"/>
      <c r="J16" s="6">
        <v>-9</v>
      </c>
      <c r="K16" s="7"/>
      <c r="L16" s="6">
        <v>-3</v>
      </c>
      <c r="M16" s="7"/>
      <c r="N16" s="6">
        <v>-6</v>
      </c>
      <c r="O16" s="7"/>
      <c r="P16" s="6">
        <v>-6</v>
      </c>
      <c r="Q16" s="7"/>
      <c r="R16" s="6">
        <v>-8</v>
      </c>
      <c r="S16" s="7"/>
      <c r="T16" s="6">
        <v>-2</v>
      </c>
      <c r="U16" s="7"/>
      <c r="V16" s="6">
        <v>3</v>
      </c>
      <c r="W16" s="7"/>
      <c r="X16" s="6">
        <v>-1</v>
      </c>
      <c r="Y16" s="7"/>
      <c r="Z16" s="6">
        <v>-4</v>
      </c>
      <c r="AA16" s="7"/>
      <c r="AB16" s="6">
        <v>-3</v>
      </c>
      <c r="AC16" s="7"/>
      <c r="AD16" s="8">
        <f>COUNTIF(D16:AC16,"&gt;0")</f>
        <v>2</v>
      </c>
      <c r="AE16" s="5">
        <f>COUNTIF(D16:AC16,"&lt;0")</f>
        <v>11</v>
      </c>
      <c r="AF16" s="19">
        <f t="shared" si="0"/>
        <v>-129</v>
      </c>
    </row>
    <row r="17" spans="2:32" ht="27" x14ac:dyDescent="0.35">
      <c r="B17" s="46"/>
      <c r="C17" s="54"/>
      <c r="D17" s="9"/>
      <c r="E17" s="10">
        <v>1</v>
      </c>
      <c r="F17" s="9"/>
      <c r="G17" s="10">
        <v>2</v>
      </c>
      <c r="H17" s="9"/>
      <c r="I17" s="10">
        <v>2</v>
      </c>
      <c r="J17" s="9"/>
      <c r="K17" s="10">
        <v>3</v>
      </c>
      <c r="L17" s="9"/>
      <c r="M17" s="10">
        <v>2</v>
      </c>
      <c r="N17" s="9"/>
      <c r="O17" s="10">
        <v>3</v>
      </c>
      <c r="P17" s="9"/>
      <c r="Q17" s="10">
        <v>3</v>
      </c>
      <c r="R17" s="9"/>
      <c r="S17" s="10">
        <v>3</v>
      </c>
      <c r="T17" s="9"/>
      <c r="U17" s="10">
        <v>2</v>
      </c>
      <c r="V17" s="9"/>
      <c r="W17" s="10">
        <v>2</v>
      </c>
      <c r="X17" s="9"/>
      <c r="Y17" s="10">
        <v>2</v>
      </c>
      <c r="Z17" s="9"/>
      <c r="AA17" s="10">
        <v>2</v>
      </c>
      <c r="AB17" s="9"/>
      <c r="AC17" s="10">
        <v>3</v>
      </c>
      <c r="AD17" s="8"/>
      <c r="AE17" s="5"/>
      <c r="AF17" s="8"/>
    </row>
    <row r="18" spans="2:32" ht="27" x14ac:dyDescent="0.35">
      <c r="B18" s="47" t="s">
        <v>27</v>
      </c>
      <c r="C18" s="28" t="s">
        <v>11</v>
      </c>
      <c r="D18" s="6">
        <v>5</v>
      </c>
      <c r="E18" s="7"/>
      <c r="F18" s="6">
        <v>5</v>
      </c>
      <c r="G18" s="7"/>
      <c r="H18" s="6">
        <v>6</v>
      </c>
      <c r="I18" s="7"/>
      <c r="J18" s="6">
        <v>5</v>
      </c>
      <c r="K18" s="7"/>
      <c r="L18" s="6">
        <v>-2</v>
      </c>
      <c r="M18" s="7"/>
      <c r="N18" s="6">
        <v>5</v>
      </c>
      <c r="O18" s="7"/>
      <c r="P18" s="6">
        <v>5</v>
      </c>
      <c r="Q18" s="7"/>
      <c r="R18" s="6">
        <v>3</v>
      </c>
      <c r="S18" s="7"/>
      <c r="T18" s="6">
        <v>2</v>
      </c>
      <c r="U18" s="7"/>
      <c r="V18" s="6">
        <v>8</v>
      </c>
      <c r="W18" s="7"/>
      <c r="X18" s="6">
        <v>6</v>
      </c>
      <c r="Y18" s="7"/>
      <c r="Z18" s="6">
        <v>5</v>
      </c>
      <c r="AA18" s="7"/>
      <c r="AB18" s="6">
        <v>5</v>
      </c>
      <c r="AC18" s="7"/>
      <c r="AD18" s="8">
        <f>COUNTIF(D18:AC18,"&gt;0")</f>
        <v>12</v>
      </c>
      <c r="AE18" s="5">
        <f>COUNTIF(D18:AC18,"&lt;0")</f>
        <v>1</v>
      </c>
      <c r="AF18" s="22">
        <f t="shared" si="0"/>
        <v>166</v>
      </c>
    </row>
    <row r="19" spans="2:32" ht="27" x14ac:dyDescent="0.35">
      <c r="B19" s="47"/>
      <c r="C19" s="29"/>
      <c r="D19" s="9"/>
      <c r="E19" s="10">
        <v>2</v>
      </c>
      <c r="F19" s="9"/>
      <c r="G19" s="10">
        <v>2</v>
      </c>
      <c r="H19" s="9"/>
      <c r="I19" s="10">
        <v>5</v>
      </c>
      <c r="J19" s="9"/>
      <c r="K19" s="10">
        <v>3</v>
      </c>
      <c r="L19" s="9"/>
      <c r="M19" s="10">
        <v>2</v>
      </c>
      <c r="N19" s="9"/>
      <c r="O19" s="10">
        <v>2</v>
      </c>
      <c r="P19" s="9"/>
      <c r="Q19" s="10">
        <v>2</v>
      </c>
      <c r="R19" s="9"/>
      <c r="S19" s="10">
        <v>3</v>
      </c>
      <c r="T19" s="9"/>
      <c r="U19" s="10">
        <v>2</v>
      </c>
      <c r="V19" s="9"/>
      <c r="W19" s="10">
        <v>3</v>
      </c>
      <c r="X19" s="9"/>
      <c r="Y19" s="10">
        <v>3</v>
      </c>
      <c r="Z19" s="9"/>
      <c r="AA19" s="10">
        <v>3</v>
      </c>
      <c r="AB19" s="9"/>
      <c r="AC19" s="10">
        <v>3</v>
      </c>
      <c r="AD19" s="8"/>
      <c r="AE19" s="5"/>
      <c r="AF19" s="8"/>
    </row>
    <row r="20" spans="2:32" ht="27" x14ac:dyDescent="0.35">
      <c r="B20" s="48" t="s">
        <v>28</v>
      </c>
      <c r="C20" s="30" t="s">
        <v>12</v>
      </c>
      <c r="D20" s="6">
        <v>-1</v>
      </c>
      <c r="E20" s="7"/>
      <c r="F20" s="6">
        <v>1</v>
      </c>
      <c r="G20" s="7"/>
      <c r="H20" s="6">
        <v>-1</v>
      </c>
      <c r="I20" s="7"/>
      <c r="J20" s="6">
        <v>8</v>
      </c>
      <c r="K20" s="7"/>
      <c r="L20" s="6">
        <v>-1</v>
      </c>
      <c r="M20" s="7"/>
      <c r="N20" s="6">
        <v>8</v>
      </c>
      <c r="O20" s="7"/>
      <c r="P20" s="6">
        <v>5</v>
      </c>
      <c r="Q20" s="7"/>
      <c r="R20" s="6">
        <v>6</v>
      </c>
      <c r="S20" s="7"/>
      <c r="T20" s="6">
        <v>-2</v>
      </c>
      <c r="U20" s="7"/>
      <c r="V20" s="6">
        <v>6</v>
      </c>
      <c r="W20" s="7"/>
      <c r="X20" s="6">
        <v>1</v>
      </c>
      <c r="Y20" s="7"/>
      <c r="Z20" s="6">
        <v>-2</v>
      </c>
      <c r="AA20" s="7"/>
      <c r="AB20" s="6">
        <v>-1</v>
      </c>
      <c r="AC20" s="7"/>
      <c r="AD20" s="8">
        <f>COUNTIF(D20:AC20,"&gt;0")</f>
        <v>7</v>
      </c>
      <c r="AE20" s="5">
        <f>COUNTIF(D20:AC20,"&lt;0")</f>
        <v>6</v>
      </c>
      <c r="AF20" s="8">
        <f t="shared" si="0"/>
        <v>78</v>
      </c>
    </row>
    <row r="21" spans="2:32" ht="27" x14ac:dyDescent="0.35">
      <c r="B21" s="48"/>
      <c r="C21" s="31"/>
      <c r="D21" s="9"/>
      <c r="E21" s="10">
        <v>1</v>
      </c>
      <c r="F21" s="9"/>
      <c r="G21" s="10">
        <v>3</v>
      </c>
      <c r="H21" s="9"/>
      <c r="I21" s="10">
        <v>2</v>
      </c>
      <c r="J21" s="9"/>
      <c r="K21" s="10">
        <v>3</v>
      </c>
      <c r="L21" s="9"/>
      <c r="M21" s="10">
        <v>2</v>
      </c>
      <c r="N21" s="9"/>
      <c r="O21" s="10">
        <v>2</v>
      </c>
      <c r="P21" s="9"/>
      <c r="Q21" s="10">
        <v>3</v>
      </c>
      <c r="R21" s="9"/>
      <c r="S21" s="10">
        <v>3</v>
      </c>
      <c r="T21" s="9"/>
      <c r="U21" s="10">
        <v>2</v>
      </c>
      <c r="V21" s="9"/>
      <c r="W21" s="10">
        <v>3</v>
      </c>
      <c r="X21" s="9"/>
      <c r="Y21" s="10">
        <v>2</v>
      </c>
      <c r="Z21" s="9"/>
      <c r="AA21" s="10">
        <v>3</v>
      </c>
      <c r="AB21" s="9"/>
      <c r="AC21" s="10">
        <v>3</v>
      </c>
      <c r="AD21" s="8"/>
      <c r="AE21" s="5"/>
      <c r="AF21" s="8"/>
    </row>
    <row r="22" spans="2:32" ht="27" x14ac:dyDescent="0.35">
      <c r="B22" s="48"/>
      <c r="C22" s="30" t="s">
        <v>22</v>
      </c>
      <c r="D22" s="6">
        <v>7</v>
      </c>
      <c r="E22" s="7"/>
      <c r="F22" s="6">
        <v>5</v>
      </c>
      <c r="G22" s="7"/>
      <c r="H22" s="6">
        <v>-1</v>
      </c>
      <c r="I22" s="7"/>
      <c r="J22" s="6">
        <v>5</v>
      </c>
      <c r="K22" s="7"/>
      <c r="L22" s="6">
        <v>-1</v>
      </c>
      <c r="M22" s="7"/>
      <c r="N22" s="6">
        <v>6</v>
      </c>
      <c r="O22" s="7"/>
      <c r="P22" s="6">
        <v>8</v>
      </c>
      <c r="Q22" s="7"/>
      <c r="R22" s="6">
        <v>7</v>
      </c>
      <c r="S22" s="7"/>
      <c r="T22" s="6">
        <v>-1</v>
      </c>
      <c r="U22" s="7"/>
      <c r="V22" s="6">
        <v>9</v>
      </c>
      <c r="W22" s="7"/>
      <c r="X22" s="6">
        <v>-1</v>
      </c>
      <c r="Y22" s="7"/>
      <c r="Z22" s="6">
        <v>-1</v>
      </c>
      <c r="AA22" s="7"/>
      <c r="AB22" s="6">
        <v>-1</v>
      </c>
      <c r="AC22" s="7"/>
      <c r="AD22" s="8">
        <f>COUNTIF(D22:AC22,"&gt;0")</f>
        <v>7</v>
      </c>
      <c r="AE22" s="5">
        <f>COUNTIF(D22:AC22,"&lt;0")</f>
        <v>6</v>
      </c>
      <c r="AF22" s="8">
        <f t="shared" si="0"/>
        <v>104</v>
      </c>
    </row>
    <row r="23" spans="2:32" ht="27" x14ac:dyDescent="0.35">
      <c r="B23" s="48"/>
      <c r="C23" s="31"/>
      <c r="D23" s="9"/>
      <c r="E23" s="10">
        <v>2</v>
      </c>
      <c r="F23" s="9"/>
      <c r="G23" s="10">
        <v>2</v>
      </c>
      <c r="H23" s="9"/>
      <c r="I23" s="10">
        <v>2</v>
      </c>
      <c r="J23" s="9"/>
      <c r="K23" s="10">
        <v>3</v>
      </c>
      <c r="L23" s="9"/>
      <c r="M23" s="10">
        <v>2</v>
      </c>
      <c r="N23" s="9"/>
      <c r="O23" s="10">
        <v>2</v>
      </c>
      <c r="P23" s="9"/>
      <c r="Q23" s="10">
        <v>2</v>
      </c>
      <c r="R23" s="9"/>
      <c r="S23" s="10">
        <v>2</v>
      </c>
      <c r="T23" s="9"/>
      <c r="U23" s="10">
        <v>2</v>
      </c>
      <c r="V23" s="9"/>
      <c r="W23" s="10">
        <v>4</v>
      </c>
      <c r="X23" s="9"/>
      <c r="Y23" s="10">
        <v>2</v>
      </c>
      <c r="Z23" s="9"/>
      <c r="AA23" s="10">
        <v>3</v>
      </c>
      <c r="AB23" s="9"/>
      <c r="AC23" s="10">
        <v>2</v>
      </c>
      <c r="AD23" s="8"/>
      <c r="AE23" s="5"/>
      <c r="AF23" s="8"/>
    </row>
    <row r="24" spans="2:32" ht="27" x14ac:dyDescent="0.35">
      <c r="B24" s="32" t="s">
        <v>29</v>
      </c>
      <c r="C24" s="33" t="s">
        <v>14</v>
      </c>
      <c r="D24" s="6">
        <v>5</v>
      </c>
      <c r="E24" s="7"/>
      <c r="F24" s="6">
        <v>1</v>
      </c>
      <c r="G24" s="7"/>
      <c r="H24" s="6">
        <v>6</v>
      </c>
      <c r="I24" s="7"/>
      <c r="J24" s="6">
        <v>8</v>
      </c>
      <c r="K24" s="7"/>
      <c r="L24" s="6">
        <v>-2</v>
      </c>
      <c r="M24" s="7"/>
      <c r="N24" s="6">
        <v>6</v>
      </c>
      <c r="O24" s="7"/>
      <c r="P24" s="6">
        <v>9</v>
      </c>
      <c r="Q24" s="7"/>
      <c r="R24" s="6">
        <v>8</v>
      </c>
      <c r="S24" s="7"/>
      <c r="T24" s="6">
        <v>-1</v>
      </c>
      <c r="U24" s="7"/>
      <c r="V24" s="6">
        <v>2</v>
      </c>
      <c r="W24" s="7"/>
      <c r="X24" s="6">
        <v>2</v>
      </c>
      <c r="Y24" s="7"/>
      <c r="Z24" s="6">
        <v>-2</v>
      </c>
      <c r="AA24" s="7"/>
      <c r="AB24" s="6">
        <v>-2</v>
      </c>
      <c r="AC24" s="7"/>
      <c r="AD24" s="8">
        <f>COUNTIF(D24:AC24,"&gt;0")</f>
        <v>9</v>
      </c>
      <c r="AE24" s="5">
        <f>COUNTIF(D24:AC24,"&lt;0")</f>
        <v>4</v>
      </c>
      <c r="AF24" s="8">
        <f t="shared" si="0"/>
        <v>79</v>
      </c>
    </row>
    <row r="25" spans="2:32" ht="27" x14ac:dyDescent="0.35">
      <c r="B25" s="32"/>
      <c r="C25" s="34"/>
      <c r="D25" s="9"/>
      <c r="E25" s="10">
        <v>2</v>
      </c>
      <c r="F25" s="9"/>
      <c r="G25" s="10">
        <v>1</v>
      </c>
      <c r="H25" s="9"/>
      <c r="I25" s="10">
        <v>3</v>
      </c>
      <c r="J25" s="9"/>
      <c r="K25" s="10">
        <v>2</v>
      </c>
      <c r="L25" s="9"/>
      <c r="M25" s="10">
        <v>3</v>
      </c>
      <c r="N25" s="9"/>
      <c r="O25" s="10">
        <v>2</v>
      </c>
      <c r="P25" s="9"/>
      <c r="Q25" s="10">
        <v>2</v>
      </c>
      <c r="R25" s="9"/>
      <c r="S25" s="10">
        <v>2</v>
      </c>
      <c r="T25" s="9"/>
      <c r="U25" s="10">
        <v>2</v>
      </c>
      <c r="V25" s="9"/>
      <c r="W25" s="10">
        <v>2</v>
      </c>
      <c r="X25" s="9"/>
      <c r="Y25" s="10">
        <v>2</v>
      </c>
      <c r="Z25" s="9"/>
      <c r="AA25" s="10">
        <v>3</v>
      </c>
      <c r="AB25" s="9"/>
      <c r="AC25" s="10">
        <v>3</v>
      </c>
      <c r="AD25" s="8"/>
      <c r="AE25" s="5"/>
      <c r="AF25" s="8"/>
    </row>
    <row r="26" spans="2:32" ht="27" x14ac:dyDescent="0.35">
      <c r="B26" s="32"/>
      <c r="C26" s="33" t="s">
        <v>13</v>
      </c>
      <c r="D26" s="6">
        <v>8</v>
      </c>
      <c r="E26" s="7"/>
      <c r="F26" s="6">
        <v>6</v>
      </c>
      <c r="G26" s="7"/>
      <c r="H26" s="6">
        <v>6</v>
      </c>
      <c r="I26" s="7"/>
      <c r="J26" s="6">
        <v>7</v>
      </c>
      <c r="K26" s="7"/>
      <c r="L26" s="6">
        <v>1</v>
      </c>
      <c r="M26" s="7"/>
      <c r="N26" s="6">
        <v>6</v>
      </c>
      <c r="O26" s="7"/>
      <c r="P26" s="6">
        <v>8</v>
      </c>
      <c r="Q26" s="7"/>
      <c r="R26" s="6">
        <v>8</v>
      </c>
      <c r="S26" s="7"/>
      <c r="T26" s="6">
        <v>6</v>
      </c>
      <c r="U26" s="7"/>
      <c r="V26" s="6">
        <v>5</v>
      </c>
      <c r="W26" s="7"/>
      <c r="X26" s="6">
        <v>2</v>
      </c>
      <c r="Y26" s="7"/>
      <c r="Z26" s="6">
        <v>3</v>
      </c>
      <c r="AA26" s="7"/>
      <c r="AB26" s="6">
        <v>1</v>
      </c>
      <c r="AC26" s="7"/>
      <c r="AD26" s="8">
        <f>COUNTIF(D26:AC26,"&gt;0")</f>
        <v>13</v>
      </c>
      <c r="AE26" s="5">
        <f>COUNTIF(D26:AC26,"&lt;0")</f>
        <v>0</v>
      </c>
      <c r="AF26" s="8">
        <f>D26*E27+F26*G27+H26*I27+J26*K27+L26*M27+N26*O27+P26*Q27+R26*S27+T26*U27+V26*W27+X26*Y27+Z26*AA27+AB26*AC27</f>
        <v>138</v>
      </c>
    </row>
    <row r="27" spans="2:32" ht="27" x14ac:dyDescent="0.35">
      <c r="B27" s="32"/>
      <c r="C27" s="34"/>
      <c r="D27" s="9"/>
      <c r="E27" s="10">
        <v>2</v>
      </c>
      <c r="F27" s="9"/>
      <c r="G27" s="10">
        <v>2</v>
      </c>
      <c r="H27" s="9"/>
      <c r="I27" s="10">
        <v>1</v>
      </c>
      <c r="J27" s="9"/>
      <c r="K27" s="10">
        <v>2</v>
      </c>
      <c r="L27" s="9"/>
      <c r="M27" s="10">
        <v>2</v>
      </c>
      <c r="N27" s="9"/>
      <c r="O27" s="10">
        <v>2</v>
      </c>
      <c r="P27" s="9"/>
      <c r="Q27" s="10">
        <v>2</v>
      </c>
      <c r="R27" s="9"/>
      <c r="S27" s="10">
        <v>1</v>
      </c>
      <c r="T27" s="9"/>
      <c r="U27" s="10">
        <v>5</v>
      </c>
      <c r="V27" s="9"/>
      <c r="W27" s="10">
        <v>2</v>
      </c>
      <c r="X27" s="9"/>
      <c r="Y27" s="10">
        <v>2</v>
      </c>
      <c r="Z27" s="9"/>
      <c r="AA27" s="10">
        <v>2</v>
      </c>
      <c r="AB27" s="9"/>
      <c r="AC27" s="10">
        <v>2</v>
      </c>
      <c r="AD27" s="8"/>
      <c r="AE27" s="11"/>
      <c r="AF27" s="12"/>
    </row>
    <row r="28" spans="2:32" ht="26" customHeight="1" x14ac:dyDescent="0.35">
      <c r="B28" s="26" t="s">
        <v>0</v>
      </c>
      <c r="C28" s="14" t="s">
        <v>1</v>
      </c>
      <c r="D28" s="2">
        <f>COUNTIF(D10:D26,"&gt;0")</f>
        <v>6</v>
      </c>
      <c r="E28" s="3"/>
      <c r="F28" s="2">
        <f>COUNTIF(F10:F26,"&gt;0")</f>
        <v>5</v>
      </c>
      <c r="G28" s="3"/>
      <c r="H28" s="2">
        <f>COUNTIF(H10:H26,"&gt;0")</f>
        <v>5</v>
      </c>
      <c r="I28" s="3"/>
      <c r="J28" s="2">
        <f>COUNTIF(J10:J26,"&gt;0")</f>
        <v>5</v>
      </c>
      <c r="K28" s="3"/>
      <c r="L28" s="2">
        <f>COUNTIF(L10:L26,"&gt;0")</f>
        <v>1</v>
      </c>
      <c r="M28" s="3"/>
      <c r="N28" s="2">
        <f>COUNTIF(N10:N26,"&gt;0")</f>
        <v>5</v>
      </c>
      <c r="O28" s="3"/>
      <c r="P28" s="2">
        <f>COUNTIF(P10:P26,"&gt;0")</f>
        <v>5</v>
      </c>
      <c r="Q28" s="3"/>
      <c r="R28" s="2">
        <f>COUNTIF(R10:R26,"&gt;0")</f>
        <v>5</v>
      </c>
      <c r="S28" s="3"/>
      <c r="T28" s="2">
        <f>COUNTIF(T10:T26,"&gt;0")</f>
        <v>2</v>
      </c>
      <c r="U28" s="3"/>
      <c r="V28" s="2">
        <f>COUNTIF(V10:V26,"&gt;0")</f>
        <v>9</v>
      </c>
      <c r="W28" s="3"/>
      <c r="X28" s="2">
        <f>COUNTIF(X10:X26,"&gt;0")</f>
        <v>5</v>
      </c>
      <c r="Y28" s="3"/>
      <c r="Z28" s="2">
        <f>COUNTIF(Z10:Z26,"&gt;0")</f>
        <v>2</v>
      </c>
      <c r="AA28" s="3"/>
      <c r="AB28" s="2">
        <f>COUNTIF(AB10:AB26,"&gt;0")</f>
        <v>2</v>
      </c>
      <c r="AC28" s="3"/>
      <c r="AD28" s="15">
        <f>SUM(AD10:AD26)</f>
        <v>57</v>
      </c>
      <c r="AE28" s="15">
        <f>SUM(AE10:AE26)</f>
        <v>60</v>
      </c>
      <c r="AF28" s="15">
        <f>SUM(AF10:AF26)</f>
        <v>205</v>
      </c>
    </row>
    <row r="29" spans="2:32" ht="27" x14ac:dyDescent="0.35">
      <c r="B29" s="27"/>
      <c r="C29" s="13" t="s">
        <v>2</v>
      </c>
      <c r="D29" s="2">
        <f>COUNTIF(D10:D26,"&lt;0")</f>
        <v>3</v>
      </c>
      <c r="E29" s="3"/>
      <c r="F29" s="2">
        <f>COUNTIF(F10:F26,"&lt;0")</f>
        <v>4</v>
      </c>
      <c r="G29" s="3"/>
      <c r="H29" s="2">
        <f>COUNTIF(H10:H26,"&lt;0")</f>
        <v>4</v>
      </c>
      <c r="I29" s="3"/>
      <c r="J29" s="2">
        <f>COUNTIF(J10:J26,"&lt;0")</f>
        <v>4</v>
      </c>
      <c r="K29" s="3"/>
      <c r="L29" s="2">
        <f>COUNTIF(L10:L26,"&lt;0")</f>
        <v>8</v>
      </c>
      <c r="M29" s="3"/>
      <c r="N29" s="2">
        <f>COUNTIF(N10:N26,"&lt;0")</f>
        <v>4</v>
      </c>
      <c r="O29" s="3"/>
      <c r="P29" s="2">
        <f>COUNTIF(P10:P26,"&lt;0")</f>
        <v>4</v>
      </c>
      <c r="Q29" s="3"/>
      <c r="R29" s="2">
        <f>COUNTIF(R10:R26,"&lt;0")</f>
        <v>4</v>
      </c>
      <c r="S29" s="3"/>
      <c r="T29" s="2">
        <f>COUNTIF(T10:T26,"&lt;0")</f>
        <v>7</v>
      </c>
      <c r="U29" s="3"/>
      <c r="V29" s="2">
        <f>COUNTIF(V10:V26,"&lt;0")</f>
        <v>0</v>
      </c>
      <c r="W29" s="3"/>
      <c r="X29" s="2">
        <f>COUNTIF(X10:X26,"&lt;0")</f>
        <v>4</v>
      </c>
      <c r="Y29" s="3"/>
      <c r="Z29" s="2">
        <f>COUNTIF(Z10:Z26,"&lt;0")</f>
        <v>7</v>
      </c>
      <c r="AA29" s="3"/>
      <c r="AB29" s="2">
        <f>COUNTIF(AB10:AB26,"&lt;0")</f>
        <v>7</v>
      </c>
      <c r="AC29" s="3"/>
      <c r="AD29" s="16">
        <f>SUM(D29:AB29)</f>
        <v>60</v>
      </c>
      <c r="AE29" s="1"/>
      <c r="AF29" s="1"/>
    </row>
    <row r="30" spans="2:32" ht="27" customHeight="1" x14ac:dyDescent="0.35">
      <c r="B30" s="35" t="s">
        <v>33</v>
      </c>
      <c r="C30" s="35"/>
      <c r="D30" s="2">
        <f>D10*E11+D12*E13+D22*E23+D24*E25+D26*E27+D14*E15+D16*E17+D18*E19+D20*E21</f>
        <v>39</v>
      </c>
      <c r="E30" s="2"/>
      <c r="F30" s="2">
        <f t="shared" ref="F30:AB30" si="1">F10*G11+F12*G13+F22*G23+F24*G25+F26*G27+F14*G15+F16*G17+F18*G19+F20*G21</f>
        <v>-17</v>
      </c>
      <c r="G30" s="2"/>
      <c r="H30" s="2">
        <f t="shared" si="1"/>
        <v>78</v>
      </c>
      <c r="I30" s="2"/>
      <c r="J30" s="2">
        <f t="shared" si="1"/>
        <v>6</v>
      </c>
      <c r="K30" s="2"/>
      <c r="L30" s="2">
        <f t="shared" si="1"/>
        <v>-26</v>
      </c>
      <c r="M30" s="2"/>
      <c r="N30" s="2">
        <f t="shared" si="1"/>
        <v>30</v>
      </c>
      <c r="O30" s="2"/>
      <c r="P30" s="2">
        <f t="shared" si="1"/>
        <v>19</v>
      </c>
      <c r="Q30" s="2"/>
      <c r="R30" s="2">
        <f t="shared" si="1"/>
        <v>-14</v>
      </c>
      <c r="S30" s="2"/>
      <c r="T30" s="2">
        <f t="shared" si="1"/>
        <v>0</v>
      </c>
      <c r="U30" s="2"/>
      <c r="V30" s="21">
        <f t="shared" si="1"/>
        <v>116</v>
      </c>
      <c r="W30" s="2"/>
      <c r="X30" s="2">
        <f t="shared" si="1"/>
        <v>23</v>
      </c>
      <c r="Y30" s="2"/>
      <c r="Z30" s="2">
        <f t="shared" si="1"/>
        <v>-21</v>
      </c>
      <c r="AA30" s="2"/>
      <c r="AB30" s="20">
        <f t="shared" si="1"/>
        <v>-28</v>
      </c>
      <c r="AC30" s="3"/>
      <c r="AD30" s="15">
        <f>SUM(D30:AC30)</f>
        <v>205</v>
      </c>
      <c r="AE30" s="1"/>
      <c r="AF30" s="17">
        <f>AVERAGE(AF10:AF27)</f>
        <v>22.777777777777779</v>
      </c>
    </row>
    <row r="31" spans="2:32" ht="15" customHeight="1" x14ac:dyDescent="0.2">
      <c r="B31" s="18"/>
    </row>
  </sheetData>
  <mergeCells count="34">
    <mergeCell ref="B10:B11"/>
    <mergeCell ref="B12:B13"/>
    <mergeCell ref="V9:W9"/>
    <mergeCell ref="X9:Y9"/>
    <mergeCell ref="C10:C11"/>
    <mergeCell ref="C12:C13"/>
    <mergeCell ref="C14:C15"/>
    <mergeCell ref="C16:C17"/>
    <mergeCell ref="R9:S9"/>
    <mergeCell ref="B30:C30"/>
    <mergeCell ref="AF8:AF9"/>
    <mergeCell ref="D9:E9"/>
    <mergeCell ref="F9:G9"/>
    <mergeCell ref="H9:I9"/>
    <mergeCell ref="J9:K9"/>
    <mergeCell ref="L9:M9"/>
    <mergeCell ref="N9:O9"/>
    <mergeCell ref="P9:Q9"/>
    <mergeCell ref="Z9:AA9"/>
    <mergeCell ref="AB9:AC9"/>
    <mergeCell ref="T9:U9"/>
    <mergeCell ref="AD8:AE8"/>
    <mergeCell ref="D8:AC8"/>
    <mergeCell ref="B9:C9"/>
    <mergeCell ref="B14:B17"/>
    <mergeCell ref="B28:B29"/>
    <mergeCell ref="C18:C19"/>
    <mergeCell ref="C20:C21"/>
    <mergeCell ref="B24:B27"/>
    <mergeCell ref="C24:C25"/>
    <mergeCell ref="C26:C27"/>
    <mergeCell ref="B18:B19"/>
    <mergeCell ref="B20:B23"/>
    <mergeCell ref="C22:C23"/>
  </mergeCells>
  <pageMargins left="0.7" right="0.7" top="0.75" bottom="0.75" header="0.3" footer="0.3"/>
  <pageSetup paperSize="9" scale="97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0D828-71E0-0644-B637-30DBB8733811}">
  <dimension ref="A1"/>
  <sheetViews>
    <sheetView showGridLines="0" zoomScale="150" workbookViewId="0">
      <selection activeCell="M35" sqref="M35:R36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F5B1-976A-FC4F-89AD-AE0B3B9C038D}">
  <dimension ref="B3:I15"/>
  <sheetViews>
    <sheetView showGridLines="0" tabSelected="1" topLeftCell="A2" zoomScale="140" workbookViewId="0">
      <selection activeCell="L11" sqref="L11"/>
    </sheetView>
  </sheetViews>
  <sheetFormatPr baseColWidth="10" defaultRowHeight="16" x14ac:dyDescent="0.2"/>
  <cols>
    <col min="6" max="6" width="14.33203125" customWidth="1"/>
    <col min="7" max="7" width="17.6640625" customWidth="1"/>
    <col min="8" max="8" width="16.6640625" customWidth="1"/>
  </cols>
  <sheetData>
    <row r="3" spans="2:9" ht="24" x14ac:dyDescent="0.2">
      <c r="B3" s="57" t="s">
        <v>34</v>
      </c>
      <c r="C3" s="57"/>
      <c r="D3" s="57"/>
      <c r="E3" s="57"/>
      <c r="F3" s="25" t="s">
        <v>45</v>
      </c>
      <c r="G3" s="25" t="s">
        <v>21</v>
      </c>
    </row>
    <row r="5" spans="2:9" ht="24" x14ac:dyDescent="0.3">
      <c r="B5" s="59" t="s">
        <v>35</v>
      </c>
      <c r="C5" s="59"/>
      <c r="D5" s="60">
        <v>0</v>
      </c>
      <c r="E5" s="60">
        <v>-25</v>
      </c>
      <c r="F5" s="25"/>
      <c r="G5" s="25"/>
    </row>
    <row r="6" spans="2:9" ht="24" x14ac:dyDescent="0.3">
      <c r="B6" s="59" t="s">
        <v>36</v>
      </c>
      <c r="C6" s="59"/>
      <c r="D6" s="60">
        <v>-25</v>
      </c>
      <c r="E6" s="60">
        <v>-50</v>
      </c>
      <c r="F6" s="24"/>
      <c r="G6" s="61">
        <f>+'Matriz de Leopold'!AB30</f>
        <v>-28</v>
      </c>
      <c r="I6" s="23"/>
    </row>
    <row r="7" spans="2:9" ht="24" x14ac:dyDescent="0.3">
      <c r="B7" s="59" t="s">
        <v>37</v>
      </c>
      <c r="C7" s="59"/>
      <c r="D7" s="60">
        <v>-50</v>
      </c>
      <c r="E7" s="60">
        <v>-75</v>
      </c>
      <c r="F7" s="24"/>
      <c r="G7" s="24"/>
      <c r="H7" s="23"/>
      <c r="I7" s="23"/>
    </row>
    <row r="8" spans="2:9" ht="24" x14ac:dyDescent="0.3">
      <c r="B8" s="59" t="s">
        <v>38</v>
      </c>
      <c r="C8" s="59"/>
      <c r="D8" s="60">
        <v>-75</v>
      </c>
      <c r="E8" s="60" t="s">
        <v>43</v>
      </c>
      <c r="F8" s="61">
        <f>+'Matriz de Leopold'!AF16</f>
        <v>-129</v>
      </c>
      <c r="G8" s="24"/>
      <c r="H8" s="23"/>
      <c r="I8" s="23"/>
    </row>
    <row r="9" spans="2:9" ht="24" x14ac:dyDescent="0.3">
      <c r="B9" s="23"/>
      <c r="C9" s="23"/>
      <c r="D9" s="23"/>
      <c r="E9" s="23"/>
      <c r="F9" s="23"/>
      <c r="G9" s="23"/>
      <c r="H9" s="23"/>
      <c r="I9" s="23"/>
    </row>
    <row r="10" spans="2:9" ht="24" x14ac:dyDescent="0.3">
      <c r="B10" s="58" t="s">
        <v>39</v>
      </c>
      <c r="C10" s="58"/>
      <c r="D10" s="58"/>
      <c r="E10" s="58"/>
      <c r="F10" s="25" t="s">
        <v>46</v>
      </c>
      <c r="G10" s="25" t="s">
        <v>18</v>
      </c>
      <c r="H10" s="23"/>
      <c r="I10" s="23"/>
    </row>
    <row r="11" spans="2:9" ht="24" x14ac:dyDescent="0.3">
      <c r="B11" s="23"/>
      <c r="C11" s="23"/>
      <c r="D11" s="23"/>
      <c r="E11" s="23"/>
      <c r="F11" s="23"/>
      <c r="H11" s="23"/>
      <c r="I11" s="23"/>
    </row>
    <row r="12" spans="2:9" ht="24" x14ac:dyDescent="0.3">
      <c r="B12" s="59" t="s">
        <v>40</v>
      </c>
      <c r="C12" s="59"/>
      <c r="D12" s="60">
        <v>0</v>
      </c>
      <c r="E12" s="60">
        <v>25</v>
      </c>
      <c r="F12" s="24"/>
      <c r="G12" s="24"/>
      <c r="H12" s="23"/>
      <c r="I12" s="23"/>
    </row>
    <row r="13" spans="2:9" ht="24" x14ac:dyDescent="0.3">
      <c r="B13" s="59" t="s">
        <v>41</v>
      </c>
      <c r="C13" s="59"/>
      <c r="D13" s="60">
        <v>25</v>
      </c>
      <c r="E13" s="60">
        <v>50</v>
      </c>
      <c r="F13" s="24"/>
      <c r="G13" s="24"/>
      <c r="H13" s="23"/>
      <c r="I13" s="23"/>
    </row>
    <row r="14" spans="2:9" ht="24" x14ac:dyDescent="0.3">
      <c r="B14" s="59" t="s">
        <v>42</v>
      </c>
      <c r="C14" s="59"/>
      <c r="D14" s="60"/>
      <c r="E14" s="60" t="s">
        <v>44</v>
      </c>
      <c r="F14" s="62">
        <f>+'Matriz de Leopold'!AF18</f>
        <v>166</v>
      </c>
      <c r="G14" s="62">
        <f>+'Matriz de Leopold'!V30</f>
        <v>116</v>
      </c>
      <c r="H14" s="23"/>
    </row>
    <row r="15" spans="2:9" ht="24" x14ac:dyDescent="0.3">
      <c r="G15" s="23"/>
    </row>
  </sheetData>
  <mergeCells count="9">
    <mergeCell ref="B3:E3"/>
    <mergeCell ref="B10:E10"/>
    <mergeCell ref="B12:C12"/>
    <mergeCell ref="B13:C13"/>
    <mergeCell ref="B14:C14"/>
    <mergeCell ref="B5:C5"/>
    <mergeCell ref="B6:C6"/>
    <mergeCell ref="B7:C7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de Leopold</vt:lpstr>
      <vt:lpstr>Calificaciones </vt:lpstr>
      <vt:lpstr>Interpretación de 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FLOREZ</dc:creator>
  <cp:lastModifiedBy>LUIS PINTO</cp:lastModifiedBy>
  <dcterms:created xsi:type="dcterms:W3CDTF">2024-02-26T16:09:51Z</dcterms:created>
  <dcterms:modified xsi:type="dcterms:W3CDTF">2024-04-01T14:22:46Z</dcterms:modified>
</cp:coreProperties>
</file>